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89" sheetId="1" r:id="rId1"/>
  </sheets>
  <externalReferences>
    <externalReference r:id="rId2"/>
  </externalReferences>
  <definedNames>
    <definedName name="Z_6E36EA37_049E_4FAE_B719_2847CD16F858_.wvu.Cols" localSheetId="0" hidden="1">'Кузнецкая 89'!#REF!,'Кузнецкая 89'!#REF!</definedName>
    <definedName name="Z_6E36EA37_049E_4FAE_B719_2847CD16F858_.wvu.Rows" localSheetId="0" hidden="1">'Кузнецкая 89'!$42:$45</definedName>
    <definedName name="Z_73C0D023_21BD_4441_8EFA_957546C15799_.wvu.Cols" localSheetId="0" hidden="1">'Кузнецкая 89'!#REF!,'Кузнецкая 89'!#REF!</definedName>
    <definedName name="Z_73C0D023_21BD_4441_8EFA_957546C15799_.wvu.Rows" localSheetId="0" hidden="1">'Кузнецкая 89'!$42:$45</definedName>
    <definedName name="_xlnm.Print_Area" localSheetId="0">'Кузнецкая 89'!$A$1:$G$60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<sst xmlns="http://schemas.openxmlformats.org/spreadsheetml/2006/main" count="62" uniqueCount="53">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</sst>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 refreshError="1"/>
      <sheetData sheetId="1" refreshError="1"/>
      <sheetData sheetId="2">
        <row r="12">
          <cell r="W12">
            <v>15730.663139217379</v>
          </cell>
        </row>
        <row r="342">
          <cell r="W342">
            <v>1374.2586609322977</v>
          </cell>
          <cell r="X342">
            <v>276.86297143891863</v>
          </cell>
          <cell r="Y342">
            <v>0</v>
          </cell>
          <cell r="AA342">
            <v>5100</v>
          </cell>
          <cell r="AI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X342">
            <v>3135.9063100284598</v>
          </cell>
          <cell r="BB342">
            <v>0</v>
          </cell>
          <cell r="BC342">
            <v>0</v>
          </cell>
          <cell r="BD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CN342">
            <v>1386.6647763881281</v>
          </cell>
          <cell r="CO342">
            <v>285.17254009541125</v>
          </cell>
          <cell r="CP342">
            <v>0</v>
          </cell>
          <cell r="DE342">
            <v>1272.8085243489634</v>
          </cell>
          <cell r="DS342">
            <v>5221.4780023404201</v>
          </cell>
          <cell r="DT342">
            <v>1090.1524893901922</v>
          </cell>
          <cell r="DU342">
            <v>0</v>
          </cell>
          <cell r="DW342">
            <v>0</v>
          </cell>
          <cell r="DX342">
            <v>0</v>
          </cell>
          <cell r="EC342">
            <v>0</v>
          </cell>
          <cell r="EL342">
            <v>5419.4444861083457</v>
          </cell>
          <cell r="EU342">
            <v>17992.080052963149</v>
          </cell>
          <cell r="EV342">
            <v>4412.5768784589718</v>
          </cell>
          <cell r="EW342">
            <v>0</v>
          </cell>
          <cell r="FH342">
            <v>14297.06846294456</v>
          </cell>
          <cell r="FM342">
            <v>5811.813271663761</v>
          </cell>
          <cell r="FN342">
            <v>1749.0995978486987</v>
          </cell>
          <cell r="FO342">
            <v>4.3803233095772345E-14</v>
          </cell>
          <cell r="FU342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zoomScaleSheetLayoutView="100" workbookViewId="0">
      <selection activeCell="J21" sqref="J2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281966.02</v>
      </c>
      <c r="F9" s="16">
        <f t="shared" ref="F9:G9" si="0">SUM(F10:F14)</f>
        <v>268955.08</v>
      </c>
      <c r="G9" s="16">
        <f t="shared" si="0"/>
        <v>41614.54</v>
      </c>
    </row>
    <row r="10" spans="1:7" ht="13.15" customHeight="1" x14ac:dyDescent="0.25">
      <c r="A10" s="72" t="s">
        <v>9</v>
      </c>
      <c r="B10" s="73"/>
      <c r="C10" s="73"/>
      <c r="D10" s="74"/>
      <c r="E10" s="87">
        <v>148627.26</v>
      </c>
      <c r="F10" s="17">
        <v>140835.93</v>
      </c>
      <c r="G10" s="18">
        <v>28051.55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23402.29</v>
      </c>
      <c r="F12" s="17">
        <v>20799.95</v>
      </c>
      <c r="G12" s="18">
        <v>2602.34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41073.120000000003</v>
      </c>
      <c r="F13" s="17">
        <v>36413.43</v>
      </c>
      <c r="G13" s="18">
        <v>4659.6899999999996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68863.350000000006</v>
      </c>
      <c r="F14" s="17">
        <v>70905.77</v>
      </c>
      <c r="G14" s="18">
        <v>6300.96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93634.999999999985</v>
      </c>
      <c r="F15" s="16">
        <f t="shared" ref="F15:G15" si="1">SUM(F16:F19)</f>
        <v>91345.239999999991</v>
      </c>
      <c r="G15" s="16">
        <f t="shared" si="1"/>
        <v>11861.81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90078.12</v>
      </c>
      <c r="F16" s="17">
        <v>88180.01</v>
      </c>
      <c r="G16" s="18">
        <v>11470.16</v>
      </c>
    </row>
    <row r="17" spans="1:10" ht="15.75" x14ac:dyDescent="0.25">
      <c r="A17" s="65" t="s">
        <v>46</v>
      </c>
      <c r="B17" s="65"/>
      <c r="C17" s="65"/>
      <c r="D17" s="65"/>
      <c r="E17" s="17">
        <v>368.62</v>
      </c>
      <c r="F17" s="17">
        <v>327.98</v>
      </c>
      <c r="G17" s="18">
        <v>40.64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3188.26</v>
      </c>
      <c r="F19" s="17">
        <v>2837.25</v>
      </c>
      <c r="G19" s="18">
        <v>351.01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831.6</v>
      </c>
      <c r="F21" s="17">
        <v>860.49</v>
      </c>
      <c r="G21" s="18">
        <v>80.739999999999995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-284746.93460000004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9887.0279423996762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год'!W342</f>
        <v>1374.2586609322977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год'!X342</f>
        <v>276.86297143891863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год'!Y342</f>
        <v>0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год'!AA342+'[1]свод за год'!AI342+'[1]свод за год'!AL342+'[1]свод за год'!AO342+'[1]свод за год'!AP342+'[1]свод за год'!AQ342</f>
        <v>5100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год'!AX342</f>
        <v>3135.9063100284598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SUM(F34:F38)+408</f>
        <v>15083.72081867146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год'!CN342+'[1]свод за год'!DS342</f>
        <v>6608.1427787285484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год'!CO342+'[1]свод за год'!DT342</f>
        <v>1375.3250294856034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год'!CP342+'[1]свод за год'!DU342</f>
        <v>0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год'!AK342+'[1]свод за год'!AM342+'[1]свод за год'!AN342+'[1]свод за год'!BD342+'[1]свод за год'!EC342+'[1]свод за год'!DW342+'[1]свод за год'!DX342</f>
        <v>0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год'!DE342+'[1]свод за год'!EL342</f>
        <v>6692.2530104573088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SUM(F40:F48)+11564.45</f>
        <v>60430.591411678542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год'!EU342+'[1]свод за год'!FM342</f>
        <v>23803.893324626908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год'!EV342+'[1]свод за год'!FN342</f>
        <v>6161.6764763076708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год'!EW342+'[1]свод за год'!FO342</f>
        <v>4.3803233095772345E-14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год'!BB342+'[1]свод за год'!BC342+'[1]свод за год'!BN342+'[1]свод за год'!BO342+'[1]свод за год'!BP342+'[1]свод за год'!BQ342</f>
        <v>0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год'!FH342+'[1]свод за год'!FU342</f>
        <v>18900.571610743966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85401.340172749682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16554.48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9837.68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6716.8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101955.82017274968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90078.12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88180.01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-296624.63477274973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89</vt:lpstr>
      <vt:lpstr>'Кузнецкая 89'!Область_печати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2018-04-11T07:00:10Z</cp:lastPrinted>
  <dcterms:created xsi:type="dcterms:W3CDTF">2013-05-24T09:13:10Z</dcterms:created>
  <dcterms:modified xsi:type="dcterms:W3CDTF">2018-04-11T07:00:12Z</dcterms:modified>
</cp:coreProperties>
</file>